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310" yWindow="735" windowWidth="25650" windowHeight="15015"/>
  </bookViews>
  <sheets>
    <sheet name="прогноз основных характеристик" sheetId="6" r:id="rId1"/>
  </sheets>
  <definedNames>
    <definedName name="_xlnm._FilterDatabase" localSheetId="0" hidden="1">'прогноз основных характеристик'!$A$5:$Q$5</definedName>
    <definedName name="_xlnm.Print_Area" localSheetId="0">'прогноз основных характеристик'!$A$1:$V$14</definedName>
    <definedName name="_xlnm.Print_Titles" localSheetId="0">'прогноз основных характеристик'!$3:$4</definedName>
    <definedName name="Регионы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6" l="1"/>
  <c r="O14" i="6" s="1"/>
  <c r="P12" i="6"/>
  <c r="P14" i="6" s="1"/>
  <c r="Q12" i="6"/>
  <c r="Q14" i="6" s="1"/>
  <c r="M12" i="6" l="1"/>
  <c r="M14" i="6" s="1"/>
  <c r="N12" i="6"/>
  <c r="N14" i="6" s="1"/>
  <c r="I14" i="6" l="1"/>
  <c r="L12" i="6"/>
  <c r="K12" i="6"/>
  <c r="J12" i="6"/>
  <c r="J14" i="6" s="1"/>
  <c r="C12" i="6" l="1"/>
  <c r="C14" i="6" s="1"/>
  <c r="E12" i="6" l="1"/>
  <c r="E14" i="6" s="1"/>
  <c r="F12" i="6"/>
  <c r="F14" i="6" s="1"/>
  <c r="G12" i="6"/>
  <c r="G14" i="6" s="1"/>
  <c r="R12" i="6" l="1"/>
  <c r="R14" i="6" s="1"/>
  <c r="S12" i="6" l="1"/>
  <c r="S14" i="6" s="1"/>
  <c r="U14" i="6"/>
  <c r="V14" i="6"/>
  <c r="D12" i="6" l="1"/>
  <c r="D14" i="6" s="1"/>
  <c r="L14" i="6" l="1"/>
  <c r="K14" i="6"/>
  <c r="T12" i="6"/>
  <c r="T14" i="6" s="1"/>
</calcChain>
</file>

<file path=xl/sharedStrings.xml><?xml version="1.0" encoding="utf-8"?>
<sst xmlns="http://schemas.openxmlformats.org/spreadsheetml/2006/main" count="43" uniqueCount="28">
  <si>
    <t>тыс. рублей</t>
  </si>
  <si>
    <t xml:space="preserve">Код бюджетной классификации </t>
  </si>
  <si>
    <t xml:space="preserve">Наименование </t>
  </si>
  <si>
    <t>Областной бюджет</t>
  </si>
  <si>
    <t>Местные бюджеты</t>
  </si>
  <si>
    <t>Консолидированный бюджет</t>
  </si>
  <si>
    <t>1 00 00000 00 0000 000</t>
  </si>
  <si>
    <t xml:space="preserve">НАЛОГОВЫЕ И НЕНАЛОГОВЫЕ ДОХОДЫ                                 </t>
  </si>
  <si>
    <t>2 00 00000 00 0000 000</t>
  </si>
  <si>
    <t>БЕЗВОЗМЕЗДНЫЕ ПОСТУПЛЕНИЯ</t>
  </si>
  <si>
    <t>ИТОГО ДОХОДОВ</t>
  </si>
  <si>
    <t>ИТОГО РАСХОДОВ</t>
  </si>
  <si>
    <t>ДЕФИЦИТ БЮДЖЕТА (-), ПРОФИЦИТ БЮДЖЕТА (+)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</si>
  <si>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</si>
  <si>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</si>
  <si>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</si>
  <si>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</si>
  <si>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</si>
  <si>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</si>
  <si>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</si>
  <si>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</si>
  <si>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2025 год</t>
  </si>
  <si>
    <t>ТФОМС Брянской области</t>
  </si>
  <si>
    <t>2026 год</t>
  </si>
  <si>
    <t>2027 год</t>
  </si>
  <si>
    <t>2023 год (исполнение)</t>
  </si>
  <si>
    <t>2024 год (оценка)</t>
  </si>
  <si>
    <t>ПРОГНОЗ ОСНОВНЫХ ХАРАКТЕРИСТИК КОНСОЛИДИРОВАННОГО БЮДЖЕТА БРЯНСКОЙ ОБЛАСТИ И БЮДЖЕТА ТЕРРИТОРИАЛЬНОГО ФОНДА ОБЯЗАТЕЛЬНОГО МЕДИЦИНСКОГО СТРАХОВАНИЯ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</si>
</sst>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name val="Segoe UI"/>
      <family val="2"/>
      <charset val="204"/>
    </font>
    <font>
      <sz val="12"/>
      <name val="Segoe UI"/>
      <family val="2"/>
      <charset val="204"/>
    </font>
    <font>
      <i/>
      <sz val="12"/>
      <name val="Segoe U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/>
    <xf numFmtId="0" fontId="3" fillId="0" borderId="0">
      <alignment wrapText="1"/>
    </xf>
    <xf numFmtId="0" fontId="3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3" fillId="0" borderId="0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5" fillId="0" borderId="2">
      <alignment horizontal="left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3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4" borderId="0"/>
    <xf numFmtId="1" fontId="3" fillId="0" borderId="2">
      <alignment horizontal="left" vertical="top" wrapText="1" indent="2"/>
    </xf>
    <xf numFmtId="0" fontId="3" fillId="4" borderId="0">
      <alignment shrinkToFit="1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0">
      <alignment vertical="top"/>
    </xf>
    <xf numFmtId="0" fontId="3" fillId="4" borderId="0">
      <alignment horizontal="center"/>
    </xf>
    <xf numFmtId="0" fontId="3" fillId="4" borderId="0">
      <alignment horizontal="left"/>
    </xf>
    <xf numFmtId="4" fontId="9" fillId="0" borderId="3">
      <alignment horizontal="right"/>
    </xf>
    <xf numFmtId="0" fontId="10" fillId="0" borderId="0"/>
    <xf numFmtId="0" fontId="1" fillId="0" borderId="0"/>
    <xf numFmtId="0" fontId="11" fillId="0" borderId="0">
      <alignment vertical="top" wrapText="1"/>
    </xf>
    <xf numFmtId="9" fontId="13" fillId="0" borderId="0" applyFont="0" applyFill="0" applyBorder="0" applyAlignment="0" applyProtection="0"/>
  </cellStyleXfs>
  <cellXfs count="27">
    <xf numFmtId="0" fontId="0" fillId="0" borderId="0" xfId="0"/>
    <xf numFmtId="0" fontId="7" fillId="5" borderId="0" xfId="0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164" fontId="7" fillId="5" borderId="1" xfId="56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49" fontId="6" fillId="5" borderId="1" xfId="0" quotePrefix="1" applyNumberFormat="1" applyFont="1" applyFill="1" applyBorder="1" applyAlignment="1">
      <alignment horizontal="left" vertical="center" wrapText="1"/>
    </xf>
    <xf numFmtId="164" fontId="8" fillId="5" borderId="0" xfId="0" applyNumberFormat="1" applyFont="1" applyFill="1" applyBorder="1" applyAlignment="1">
      <alignment vertical="center" wrapText="1"/>
    </xf>
    <xf numFmtId="0" fontId="8" fillId="5" borderId="0" xfId="0" applyFont="1" applyFill="1" applyBorder="1" applyAlignment="1">
      <alignment vertical="center" wrapText="1"/>
    </xf>
    <xf numFmtId="4" fontId="8" fillId="5" borderId="0" xfId="0" applyNumberFormat="1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57">
    <cellStyle name="br" xfId="41"/>
    <cellStyle name="col" xfId="40"/>
    <cellStyle name="Normal" xfId="0" builtinId="0"/>
    <cellStyle name="Normal 2" xfId="1"/>
    <cellStyle name="Normal 3" xfId="55"/>
    <cellStyle name="Percent" xfId="56" builtinId="5"/>
    <cellStyle name="style0" xfId="42"/>
    <cellStyle name="td" xfId="43"/>
    <cellStyle name="tr" xfId="39"/>
    <cellStyle name="xl21" xfId="44"/>
    <cellStyle name="xl22" xfId="7"/>
    <cellStyle name="xl23" xfId="45"/>
    <cellStyle name="xl24" xfId="3"/>
    <cellStyle name="xl25" xfId="8"/>
    <cellStyle name="xl26" xfId="32"/>
    <cellStyle name="xl27" xfId="9"/>
    <cellStyle name="xl28" xfId="10"/>
    <cellStyle name="xl29" xfId="11"/>
    <cellStyle name="xl30" xfId="12"/>
    <cellStyle name="xl31" xfId="13"/>
    <cellStyle name="xl32" xfId="14"/>
    <cellStyle name="xl33" xfId="46"/>
    <cellStyle name="xl34" xfId="15"/>
    <cellStyle name="xl35" xfId="16"/>
    <cellStyle name="xl36" xfId="17"/>
    <cellStyle name="xl37" xfId="18"/>
    <cellStyle name="xl38" xfId="35"/>
    <cellStyle name="xl39" xfId="19"/>
    <cellStyle name="xl40" xfId="47"/>
    <cellStyle name="xl41" xfId="36"/>
    <cellStyle name="xl42" xfId="2"/>
    <cellStyle name="xl43" xfId="20"/>
    <cellStyle name="xl44" xfId="21"/>
    <cellStyle name="xl45" xfId="22"/>
    <cellStyle name="xl46" xfId="23"/>
    <cellStyle name="xl47" xfId="24"/>
    <cellStyle name="xl48" xfId="25"/>
    <cellStyle name="xl49" xfId="26"/>
    <cellStyle name="xl50" xfId="27"/>
    <cellStyle name="xl51" xfId="28"/>
    <cellStyle name="xl52" xfId="29"/>
    <cellStyle name="xl53" xfId="30"/>
    <cellStyle name="xl54" xfId="38"/>
    <cellStyle name="xl55" xfId="48"/>
    <cellStyle name="xl56" xfId="37"/>
    <cellStyle name="xl57" xfId="4"/>
    <cellStyle name="xl58" xfId="5"/>
    <cellStyle name="xl59" xfId="6"/>
    <cellStyle name="xl60" xfId="49"/>
    <cellStyle name="xl61" xfId="31"/>
    <cellStyle name="xl62" xfId="50"/>
    <cellStyle name="xl63" xfId="51"/>
    <cellStyle name="xl64" xfId="33"/>
    <cellStyle name="xl65" xfId="34"/>
    <cellStyle name="xl96" xfId="52"/>
    <cellStyle name="Обычный 2" xfId="53"/>
    <cellStyle name="Обычный 3" xfId="5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tabSelected="1" view="pageBreakPreview" zoomScale="70" zoomScaleNormal="85" zoomScaleSheetLayoutView="70" workbookViewId="0">
      <pane ySplit="5" topLeftCell="A6" activePane="bottomLeft" state="frozen"/>
      <selection pane="bottomLeft" activeCell="C39" sqref="C39"/>
    </sheetView>
  </sheetViews>
  <sheetFormatPr defaultColWidth="9.140625" defaultRowHeight="17.25" x14ac:dyDescent="0.2"/>
  <cols>
    <col min="1" max="1" width="25.7109375" style="1" customWidth="1"/>
    <col min="2" max="2" width="36.7109375" style="1" customWidth="1"/>
    <col min="3" max="22" width="23.7109375" style="1" customWidth="1"/>
    <col min="23" max="25" width="20.5703125" style="1" bestFit="1" customWidth="1"/>
    <col min="26" max="16384" width="9.140625" style="1"/>
  </cols>
  <sheetData>
    <row r="1" spans="1:24" ht="48.75" customHeight="1" x14ac:dyDescent="0.2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4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6"/>
      <c r="S2" s="6"/>
      <c r="V2" s="1" t="s">
        <v>0</v>
      </c>
    </row>
    <row r="3" spans="1:24" ht="30.75" customHeight="1" x14ac:dyDescent="0.2">
      <c r="A3" s="26" t="s">
        <v>1</v>
      </c>
      <c r="B3" s="26" t="s">
        <v>2</v>
      </c>
      <c r="C3" s="16" t="s">
        <v>3</v>
      </c>
      <c r="D3" s="17"/>
      <c r="E3" s="17"/>
      <c r="F3" s="17"/>
      <c r="G3" s="18"/>
      <c r="H3" s="19" t="s">
        <v>4</v>
      </c>
      <c r="I3" s="20"/>
      <c r="J3" s="20"/>
      <c r="K3" s="20"/>
      <c r="L3" s="21"/>
      <c r="M3" s="16" t="s">
        <v>5</v>
      </c>
      <c r="N3" s="20"/>
      <c r="O3" s="20"/>
      <c r="P3" s="20"/>
      <c r="Q3" s="21"/>
      <c r="R3" s="16" t="s">
        <v>22</v>
      </c>
      <c r="S3" s="22"/>
      <c r="T3" s="22"/>
      <c r="U3" s="22"/>
      <c r="V3" s="23"/>
    </row>
    <row r="4" spans="1:24" ht="55.5" customHeight="1" x14ac:dyDescent="0.2">
      <c r="A4" s="26"/>
      <c r="B4" s="26"/>
      <c r="C4" s="7" t="s">
        <v>25</v>
      </c>
      <c r="D4" s="7" t="s">
        <v>26</v>
      </c>
      <c r="E4" s="7" t="s">
        <v>21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21</v>
      </c>
      <c r="K4" s="7" t="s">
        <v>23</v>
      </c>
      <c r="L4" s="7" t="s">
        <v>24</v>
      </c>
      <c r="M4" s="7" t="s">
        <v>25</v>
      </c>
      <c r="N4" s="7" t="s">
        <v>26</v>
      </c>
      <c r="O4" s="7" t="s">
        <v>21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21</v>
      </c>
      <c r="U4" s="7" t="s">
        <v>23</v>
      </c>
      <c r="V4" s="7" t="s">
        <v>24</v>
      </c>
    </row>
    <row r="5" spans="1:24" ht="22.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</row>
    <row r="6" spans="1:24" s="10" customFormat="1" ht="41.25" customHeight="1" x14ac:dyDescent="0.2">
      <c r="A6" s="9" t="s">
        <v>6</v>
      </c>
      <c r="B6" s="9" t="s">
        <v>7</v>
      </c>
      <c r="C6" s="2">
        <v>54340182.229999997</v>
      </c>
      <c r="D6" s="2">
        <v>57653010.100000001</v>
      </c>
      <c r="E6" s="2">
        <v>60968483.68</v>
      </c>
      <c r="F6" s="2">
        <v>63745434.509999998</v>
      </c>
      <c r="G6" s="2">
        <v>68015516.060000002</v>
      </c>
      <c r="H6" s="2">
        <v>12385258.545460001</v>
      </c>
      <c r="I6" s="2">
        <v>13114289.9</v>
      </c>
      <c r="J6" s="3">
        <v>13782654</v>
      </c>
      <c r="K6" s="3">
        <v>14586697.300000001</v>
      </c>
      <c r="L6" s="3">
        <v>15566915.699999999</v>
      </c>
      <c r="M6" s="2">
        <v>66723927.299999997</v>
      </c>
      <c r="N6" s="2">
        <v>70767300</v>
      </c>
      <c r="O6" s="2">
        <v>74751137.678000003</v>
      </c>
      <c r="P6" s="2">
        <v>78332131.806999996</v>
      </c>
      <c r="Q6" s="2">
        <v>83582431.809</v>
      </c>
      <c r="R6" s="2">
        <v>76997.070000000007</v>
      </c>
      <c r="S6" s="2">
        <v>76544</v>
      </c>
      <c r="T6" s="3">
        <v>69529.179999999993</v>
      </c>
      <c r="U6" s="3">
        <v>74236.179999999993</v>
      </c>
      <c r="V6" s="3">
        <v>78659.8</v>
      </c>
    </row>
    <row r="7" spans="1:24" s="13" customFormat="1" ht="42" customHeight="1" x14ac:dyDescent="0.2">
      <c r="A7" s="11" t="s">
        <v>8</v>
      </c>
      <c r="B7" s="9" t="s">
        <v>9</v>
      </c>
      <c r="C7" s="3">
        <v>47749803.539999999</v>
      </c>
      <c r="D7" s="3">
        <v>36538689.039999999</v>
      </c>
      <c r="E7" s="2">
        <v>36137000</v>
      </c>
      <c r="F7" s="2">
        <v>37582400</v>
      </c>
      <c r="G7" s="2">
        <v>39085700</v>
      </c>
      <c r="H7" s="3">
        <v>32077100.760620002</v>
      </c>
      <c r="I7" s="3">
        <v>39731160.899999999</v>
      </c>
      <c r="J7" s="3">
        <v>30694546.085296381</v>
      </c>
      <c r="K7" s="3">
        <v>31922327.899999999</v>
      </c>
      <c r="L7" s="3">
        <v>33199221</v>
      </c>
      <c r="M7" s="3">
        <v>47619782.340000004</v>
      </c>
      <c r="N7" s="3">
        <v>36538689.039999999</v>
      </c>
      <c r="O7" s="3">
        <v>36137000</v>
      </c>
      <c r="P7" s="3">
        <v>37582400</v>
      </c>
      <c r="Q7" s="3">
        <v>39085700</v>
      </c>
      <c r="R7" s="3">
        <v>18737370.899999999</v>
      </c>
      <c r="S7" s="3">
        <v>20855574.190000001</v>
      </c>
      <c r="T7" s="3">
        <v>24154393.149999999</v>
      </c>
      <c r="U7" s="3">
        <v>26048194.699999999</v>
      </c>
      <c r="V7" s="3">
        <v>27829459.809999999</v>
      </c>
      <c r="W7" s="12"/>
      <c r="X7" s="12"/>
    </row>
    <row r="8" spans="1:24" s="13" customFormat="1" ht="60" customHeight="1" x14ac:dyDescent="0.2">
      <c r="A8" s="11" t="s">
        <v>13</v>
      </c>
      <c r="B8" s="9" t="s">
        <v>14</v>
      </c>
      <c r="C8" s="3">
        <v>23530450.100000001</v>
      </c>
      <c r="D8" s="3">
        <v>17685710.699999999</v>
      </c>
      <c r="E8" s="3">
        <v>16749928</v>
      </c>
      <c r="F8" s="4">
        <v>17419925.120000001</v>
      </c>
      <c r="G8" s="4">
        <v>18116722.1248</v>
      </c>
      <c r="H8" s="3">
        <v>3965547.73349</v>
      </c>
      <c r="I8" s="3">
        <v>4801040.3446899997</v>
      </c>
      <c r="J8" s="3">
        <v>14227314.904790811</v>
      </c>
      <c r="K8" s="3">
        <v>14796407.487675807</v>
      </c>
      <c r="L8" s="3">
        <v>15388263.779766636</v>
      </c>
      <c r="M8" s="3">
        <v>23530500</v>
      </c>
      <c r="N8" s="3">
        <v>17685710.699999999</v>
      </c>
      <c r="O8" s="3">
        <v>17491282.373766851</v>
      </c>
      <c r="P8" s="3">
        <v>18190878.484456208</v>
      </c>
      <c r="Q8" s="3">
        <v>18918515.559940554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14"/>
      <c r="X8" s="14"/>
    </row>
    <row r="9" spans="1:24" s="13" customFormat="1" ht="75" customHeight="1" x14ac:dyDescent="0.2">
      <c r="A9" s="11" t="s">
        <v>15</v>
      </c>
      <c r="B9" s="9" t="s">
        <v>16</v>
      </c>
      <c r="C9" s="3">
        <v>12822650.49</v>
      </c>
      <c r="D9" s="3">
        <v>14678296</v>
      </c>
      <c r="E9" s="3">
        <v>15265432</v>
      </c>
      <c r="F9" s="4">
        <v>15876049.279999999</v>
      </c>
      <c r="G9" s="4">
        <v>16511091.2512</v>
      </c>
      <c r="H9" s="3">
        <v>13875864.94843</v>
      </c>
      <c r="I9" s="3">
        <v>16898111.68513</v>
      </c>
      <c r="J9" s="3">
        <v>12966390.555330781</v>
      </c>
      <c r="K9" s="3">
        <v>13485046.165416704</v>
      </c>
      <c r="L9" s="3">
        <v>14024448.005274443</v>
      </c>
      <c r="M9" s="3">
        <v>12822700</v>
      </c>
      <c r="N9" s="3">
        <v>14678296</v>
      </c>
      <c r="O9" s="3">
        <v>14516929.766454479</v>
      </c>
      <c r="P9" s="3">
        <v>15097574.405219672</v>
      </c>
      <c r="Q9" s="3">
        <v>15701478.98830555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14"/>
      <c r="X9" s="14"/>
    </row>
    <row r="10" spans="1:24" s="13" customFormat="1" ht="59.25" customHeight="1" x14ac:dyDescent="0.2">
      <c r="A10" s="11" t="s">
        <v>17</v>
      </c>
      <c r="B10" s="9" t="s">
        <v>18</v>
      </c>
      <c r="C10" s="3">
        <v>2040830.78</v>
      </c>
      <c r="D10" s="3">
        <v>2307515.7000000002</v>
      </c>
      <c r="E10" s="3">
        <v>2399800</v>
      </c>
      <c r="F10" s="4">
        <v>2495792</v>
      </c>
      <c r="G10" s="4">
        <v>2595623.6800000002</v>
      </c>
      <c r="H10" s="3">
        <v>13381660.94861</v>
      </c>
      <c r="I10" s="3">
        <v>16450314.81892</v>
      </c>
      <c r="J10" s="3">
        <v>2038379.5266771885</v>
      </c>
      <c r="K10" s="3">
        <v>2119914.7058378044</v>
      </c>
      <c r="L10" s="3">
        <v>2204711.2930087801</v>
      </c>
      <c r="M10" s="3">
        <v>2040800</v>
      </c>
      <c r="N10" s="3">
        <v>2307515.7000000002</v>
      </c>
      <c r="O10" s="3">
        <v>2282147.9653967358</v>
      </c>
      <c r="P10" s="3">
        <v>2373411.9714166075</v>
      </c>
      <c r="Q10" s="3">
        <v>2468348.7028821493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14"/>
      <c r="X10" s="14"/>
    </row>
    <row r="11" spans="1:24" s="13" customFormat="1" ht="47.25" customHeight="1" x14ac:dyDescent="0.2">
      <c r="A11" s="11" t="s">
        <v>19</v>
      </c>
      <c r="B11" s="9" t="s">
        <v>20</v>
      </c>
      <c r="C11" s="3">
        <v>8723704.3000000007</v>
      </c>
      <c r="D11" s="3">
        <v>1338534.233</v>
      </c>
      <c r="E11" s="3">
        <v>1721840</v>
      </c>
      <c r="F11" s="3">
        <v>1790633.5999999996</v>
      </c>
      <c r="G11" s="3">
        <v>1862262.9439999997</v>
      </c>
      <c r="H11" s="3">
        <v>984048.32871000003</v>
      </c>
      <c r="I11" s="3">
        <v>1635330.8113299999</v>
      </c>
      <c r="J11" s="3">
        <v>1462461.0984976017</v>
      </c>
      <c r="K11" s="3">
        <v>1520959.5410696834</v>
      </c>
      <c r="L11" s="3">
        <v>1581797.9219501407</v>
      </c>
      <c r="M11" s="3">
        <v>8723704.3000000007</v>
      </c>
      <c r="N11" s="3">
        <v>1338534.233</v>
      </c>
      <c r="O11" s="3">
        <v>1323819.0216668211</v>
      </c>
      <c r="P11" s="3">
        <v>1376768.4388962716</v>
      </c>
      <c r="Q11" s="3">
        <v>1431839.32298544</v>
      </c>
      <c r="R11" s="3">
        <v>18737370.899999999</v>
      </c>
      <c r="S11" s="5">
        <v>20855574.190000001</v>
      </c>
      <c r="T11" s="5">
        <v>24154393.149999999</v>
      </c>
      <c r="U11" s="5">
        <v>26048194.699999999</v>
      </c>
      <c r="V11" s="5">
        <v>27829459.809999999</v>
      </c>
      <c r="W11" s="14"/>
      <c r="X11" s="14"/>
    </row>
    <row r="12" spans="1:24" s="13" customFormat="1" ht="35.25" customHeight="1" x14ac:dyDescent="0.2">
      <c r="A12" s="24" t="s">
        <v>10</v>
      </c>
      <c r="B12" s="24"/>
      <c r="C12" s="5">
        <f>C6+C7</f>
        <v>102089985.77</v>
      </c>
      <c r="D12" s="5">
        <f t="shared" ref="D12:S12" si="0">D6+D7</f>
        <v>94191699.140000001</v>
      </c>
      <c r="E12" s="5">
        <f>E6+E7</f>
        <v>97105483.680000007</v>
      </c>
      <c r="F12" s="5">
        <f t="shared" si="0"/>
        <v>101327834.50999999</v>
      </c>
      <c r="G12" s="5">
        <f t="shared" si="0"/>
        <v>107101216.06</v>
      </c>
      <c r="H12" s="5">
        <v>44462359.306079999</v>
      </c>
      <c r="I12" s="5">
        <v>52845465.899999999</v>
      </c>
      <c r="J12" s="5">
        <f t="shared" ref="J12:L12" si="1">J6+J7</f>
        <v>44477200.085296378</v>
      </c>
      <c r="K12" s="5">
        <f t="shared" si="1"/>
        <v>46509025.200000003</v>
      </c>
      <c r="L12" s="5">
        <f t="shared" si="1"/>
        <v>48766136.700000003</v>
      </c>
      <c r="M12" s="5">
        <f>M6+M7</f>
        <v>114343709.64</v>
      </c>
      <c r="N12" s="5">
        <f>N6+N7</f>
        <v>107305989.03999999</v>
      </c>
      <c r="O12" s="5">
        <f t="shared" ref="O12:Q12" si="2">O6+O7</f>
        <v>110888137.678</v>
      </c>
      <c r="P12" s="5">
        <f t="shared" si="2"/>
        <v>115914531.807</v>
      </c>
      <c r="Q12" s="5">
        <f t="shared" si="2"/>
        <v>122668131.809</v>
      </c>
      <c r="R12" s="2">
        <f t="shared" si="0"/>
        <v>18814367.969999999</v>
      </c>
      <c r="S12" s="5">
        <f t="shared" si="0"/>
        <v>20932118.190000001</v>
      </c>
      <c r="T12" s="5">
        <f>T6+T7</f>
        <v>24223922.329999998</v>
      </c>
      <c r="U12" s="5">
        <v>26122430.899999999</v>
      </c>
      <c r="V12" s="5">
        <v>27908119.600000001</v>
      </c>
    </row>
    <row r="13" spans="1:24" s="10" customFormat="1" ht="35.25" customHeight="1" x14ac:dyDescent="0.2">
      <c r="A13" s="24" t="s">
        <v>11</v>
      </c>
      <c r="B13" s="24"/>
      <c r="C13" s="5">
        <v>98444366.125</v>
      </c>
      <c r="D13" s="5">
        <v>104356135.98</v>
      </c>
      <c r="E13" s="5">
        <v>97642750.178000003</v>
      </c>
      <c r="F13" s="5">
        <v>101706202.707</v>
      </c>
      <c r="G13" s="5">
        <v>107479584.25899999</v>
      </c>
      <c r="H13" s="5">
        <v>44171593.307680003</v>
      </c>
      <c r="I13" s="2">
        <v>52845465.899999999</v>
      </c>
      <c r="J13" s="2">
        <v>44477200.10729637</v>
      </c>
      <c r="K13" s="2">
        <v>46509010.899999999</v>
      </c>
      <c r="L13" s="2">
        <v>48766090</v>
      </c>
      <c r="M13" s="2">
        <v>110407324</v>
      </c>
      <c r="N13" s="2">
        <v>118670200</v>
      </c>
      <c r="O13" s="2">
        <v>111425300</v>
      </c>
      <c r="P13" s="2">
        <v>116292900</v>
      </c>
      <c r="Q13" s="2">
        <v>123046500</v>
      </c>
      <c r="R13" s="2">
        <v>18654671.870000001</v>
      </c>
      <c r="S13" s="5">
        <v>21285717.800000001</v>
      </c>
      <c r="T13" s="5">
        <v>24223922.32</v>
      </c>
      <c r="U13" s="5">
        <v>26122430.899999999</v>
      </c>
      <c r="V13" s="5">
        <v>27908119.600000001</v>
      </c>
    </row>
    <row r="14" spans="1:24" s="10" customFormat="1" ht="35.25" customHeight="1" x14ac:dyDescent="0.2">
      <c r="A14" s="24" t="s">
        <v>12</v>
      </c>
      <c r="B14" s="24"/>
      <c r="C14" s="5">
        <f>C12-C13</f>
        <v>3645619.6449999958</v>
      </c>
      <c r="D14" s="5">
        <f t="shared" ref="D14" si="3">D12-D13</f>
        <v>-10164436.840000004</v>
      </c>
      <c r="E14" s="5">
        <f>E12-E13</f>
        <v>-537266.49799999595</v>
      </c>
      <c r="F14" s="5">
        <f t="shared" ref="F14:G14" si="4">F12-F13</f>
        <v>-378368.1970000118</v>
      </c>
      <c r="G14" s="5">
        <f t="shared" si="4"/>
        <v>-378368.19899998605</v>
      </c>
      <c r="H14" s="2">
        <v>290765.99839999998</v>
      </c>
      <c r="I14" s="2">
        <f>I12-I13</f>
        <v>0</v>
      </c>
      <c r="J14" s="2">
        <f t="shared" ref="J14:K14" si="5">J12-J13</f>
        <v>-2.1999992430210114E-2</v>
      </c>
      <c r="K14" s="2">
        <f t="shared" si="5"/>
        <v>14.300000004470348</v>
      </c>
      <c r="L14" s="2">
        <f>L12-L13</f>
        <v>46.700000002980232</v>
      </c>
      <c r="M14" s="2">
        <f>M12-M13</f>
        <v>3936385.6400000006</v>
      </c>
      <c r="N14" s="2">
        <f>N12-N13</f>
        <v>-11364210.960000008</v>
      </c>
      <c r="O14" s="2">
        <f t="shared" ref="O14:Q14" si="6">O12-O13</f>
        <v>-537162.3219999969</v>
      </c>
      <c r="P14" s="2">
        <f t="shared" si="6"/>
        <v>-378368.1930000037</v>
      </c>
      <c r="Q14" s="2">
        <f t="shared" si="6"/>
        <v>-378368.19099999964</v>
      </c>
      <c r="R14" s="2">
        <f>R12-R13</f>
        <v>159696.09999999776</v>
      </c>
      <c r="S14" s="2">
        <f t="shared" ref="S14:V14" si="7">S12-S13</f>
        <v>-353599.6099999994</v>
      </c>
      <c r="T14" s="2">
        <f t="shared" si="7"/>
        <v>9.9999979138374329E-3</v>
      </c>
      <c r="U14" s="2">
        <f t="shared" si="7"/>
        <v>0</v>
      </c>
      <c r="V14" s="2">
        <f t="shared" si="7"/>
        <v>0</v>
      </c>
    </row>
  </sheetData>
  <autoFilter ref="A5:Q5"/>
  <mergeCells count="11">
    <mergeCell ref="A13:B13"/>
    <mergeCell ref="A14:B14"/>
    <mergeCell ref="A2:Q2"/>
    <mergeCell ref="A3:A4"/>
    <mergeCell ref="B3:B4"/>
    <mergeCell ref="A12:B12"/>
    <mergeCell ref="A1:V1"/>
    <mergeCell ref="C3:G3"/>
    <mergeCell ref="H3:L3"/>
    <mergeCell ref="M3:Q3"/>
    <mergeCell ref="R3:V3"/>
  </mergeCells>
  <pageMargins left="0.27559055118110198" right="0.15748031496063" top="0.36" bottom="0.35433070866141703" header="0.22" footer="0.15748031496063"/>
  <pageSetup paperSize="9" scale="2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прогноз основных характеристик</vt:lpstr>
      <vt:lpstr>'прогноз основных характеристик'!Print_Area</vt:lpstr>
      <vt:lpstr>'прогноз основных характеристик'!Print_Titles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2021-10-21T11:37:23Z</cp:lastPrinted>
  <dcterms:created xsi:type="dcterms:W3CDTF">2018-10-15T12:06:40Z</dcterms:created>
  <dcterms:modified xsi:type="dcterms:W3CDTF">2024-10-31T14:42:31Z</dcterms:modified>
</cp:coreProperties>
</file>